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WronaF\Desktop\Inspektorzy\Elektryk\"/>
    </mc:Choice>
  </mc:AlternateContent>
  <xr:revisionPtr revIDLastSave="0" documentId="13_ncr:1_{A164808E-F298-4930-9544-79BB66B99B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Arkusz1!$B$5:$O$23</definedName>
  </definedNames>
  <calcPr calcId="191029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K18" i="1"/>
  <c r="L18" i="1"/>
  <c r="M18" i="1"/>
  <c r="N18" i="1"/>
  <c r="C18" i="1"/>
  <c r="F11" i="1"/>
  <c r="D11" i="1"/>
  <c r="E11" i="1"/>
  <c r="G11" i="1"/>
  <c r="H11" i="1"/>
  <c r="I11" i="1"/>
  <c r="J11" i="1"/>
  <c r="K11" i="1"/>
  <c r="L11" i="1"/>
  <c r="M11" i="1"/>
  <c r="N11" i="1"/>
  <c r="C11" i="1"/>
  <c r="O11" i="1" l="1"/>
  <c r="O18" i="1"/>
  <c r="O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Mariusz Lichocki</author>
  </authors>
  <commentList>
    <comment ref="C1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Mariusz Lichocki:</t>
        </r>
        <r>
          <rPr>
            <sz val="9"/>
            <color indexed="81"/>
            <rFont val="Tahoma"/>
            <family val="2"/>
            <charset val="238"/>
          </rPr>
          <t xml:space="preserve">
Prosimy o uzupełnienie stawki przez Wykonawcę.</t>
        </r>
      </text>
    </comment>
  </commentList>
</comments>
</file>

<file path=xl/sharedStrings.xml><?xml version="1.0" encoding="utf-8"?>
<sst xmlns="http://schemas.openxmlformats.org/spreadsheetml/2006/main" count="39" uniqueCount="22">
  <si>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</si>
  <si>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</si>
  <si>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</si>
  <si>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</si>
  <si>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</si>
  <si>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</si>
  <si>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</si>
  <si>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</si>
  <si>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</si>
  <si>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</si>
  <si>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</si>
  <si>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</si>
  <si>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</si>
  <si>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</si>
  <si>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 xml:space="preserve">* w przypadku konieczności pracy ponad uzgodnionu harmonogram czas pracy wynagrodzenie, Wykonawca zostanie rozliczony na podstawie iloczynu faktycznie przepracowanych godzin oraz uzgodnionej stawki za godzinę.  </t>
  </si>
  <si>
    <t>* w przypadku nie pełnego przepracowania czasu pracy wynagrodzenie zostanie pomniejszone o ten zakres prac;</t>
  </si>
  <si>
    <t xml:space="preserve">HARMONOGRAM  PŁATNOŚCI </t>
  </si>
  <si>
    <t>Szacowana ilość roboczogodzin</t>
  </si>
  <si>
    <t>Stawka roboczogodziny</t>
  </si>
  <si>
    <t>Wynagrodzenie przy założeniu             5 dniowego tygodnia pracy (poniedziałek-piątek) oraz            10 godzinnego dnia prac. Rozliczenie miesięczne na podstawie iloczynu faktycznie przepracowanej ilości godizn oraz uzgodnionej stawki godzinowej.</t>
  </si>
  <si>
    <t>Wynagrodzenie przy założeniu 5 dniowego tygodnia pracy (poniedziałek-piątek) oraz 10 godzinnego dnia prac. Rozliczenie misięczne na podstawie iloczyny faktycznie przepracowanej ilości godzina oraz uzgodnionej stawki godzinowej.</t>
  </si>
  <si>
    <t>Wynagrodzenie łączne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</si>
</sst>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3" fontId="0" fillId="0" borderId="18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0" xfId="0" quotePrefix="1" applyAlignment="1">
      <alignment horizontal="left" vertical="top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37"/>
  <sheetViews>
    <sheetView tabSelected="1" zoomScaleNormal="100" workbookViewId="0">
      <selection activeCell="H11" sqref="H11"/>
    </sheetView>
  </sheetViews>
  <sheetFormatPr defaultRowHeight="14.25" x14ac:dyDescent="0.2"/>
  <cols>
    <col min="2" max="2" width="28.125" customWidth="1"/>
    <col min="3" max="14" width="12.625" customWidth="1"/>
    <col min="15" max="15" width="18.25" customWidth="1"/>
  </cols>
  <sheetData>
    <row r="5" spans="2:15" ht="23.25" x14ac:dyDescent="0.35">
      <c r="B5" s="23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2:15" ht="15" thickBot="1" x14ac:dyDescent="0.25"/>
    <row r="7" spans="2:15" ht="24.75" customHeight="1" x14ac:dyDescent="0.2">
      <c r="B7" s="15" t="s">
        <v>5</v>
      </c>
      <c r="C7" s="24">
        <v>2026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6" t="s">
        <v>21</v>
      </c>
    </row>
    <row r="8" spans="2:15" ht="15" thickBot="1" x14ac:dyDescent="0.25">
      <c r="B8" s="16" t="s">
        <v>1</v>
      </c>
      <c r="C8" s="12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0</v>
      </c>
      <c r="J8" s="3" t="s">
        <v>2</v>
      </c>
      <c r="K8" s="3" t="s">
        <v>3</v>
      </c>
      <c r="L8" s="3" t="s">
        <v>4</v>
      </c>
      <c r="M8" s="3" t="s">
        <v>6</v>
      </c>
      <c r="N8" s="4" t="s">
        <v>7</v>
      </c>
      <c r="O8" s="27"/>
    </row>
    <row r="9" spans="2:15" ht="27" customHeight="1" x14ac:dyDescent="0.2">
      <c r="B9" s="17" t="s">
        <v>17</v>
      </c>
      <c r="C9" s="13"/>
      <c r="D9" s="7"/>
      <c r="E9" s="7"/>
      <c r="F9" s="7"/>
      <c r="G9" s="7"/>
      <c r="H9" s="7"/>
      <c r="I9" s="7"/>
      <c r="J9" s="7">
        <v>168</v>
      </c>
      <c r="K9" s="7">
        <v>176</v>
      </c>
      <c r="L9" s="7">
        <v>176</v>
      </c>
      <c r="M9" s="7">
        <v>152</v>
      </c>
      <c r="N9" s="8">
        <v>160</v>
      </c>
      <c r="O9" s="5"/>
    </row>
    <row r="10" spans="2:15" ht="27" customHeight="1" x14ac:dyDescent="0.2">
      <c r="B10" s="18" t="s">
        <v>18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6"/>
    </row>
    <row r="11" spans="2:15" s="1" customFormat="1" ht="135.75" customHeight="1" thickBot="1" x14ac:dyDescent="0.25">
      <c r="B11" s="19" t="s">
        <v>19</v>
      </c>
      <c r="C11" s="14">
        <f>$C$10*C9</f>
        <v>0</v>
      </c>
      <c r="D11" s="14">
        <f t="shared" ref="D11:N11" si="0">$C$10*D9</f>
        <v>0</v>
      </c>
      <c r="E11" s="14">
        <f t="shared" si="0"/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  <c r="K11" s="14">
        <f t="shared" si="0"/>
        <v>0</v>
      </c>
      <c r="L11" s="14">
        <f t="shared" si="0"/>
        <v>0</v>
      </c>
      <c r="M11" s="14">
        <f t="shared" si="0"/>
        <v>0</v>
      </c>
      <c r="N11" s="14">
        <f t="shared" si="0"/>
        <v>0</v>
      </c>
      <c r="O11" s="2">
        <f>SUM(C11:N11)</f>
        <v>0</v>
      </c>
    </row>
    <row r="13" spans="2:15" ht="15" thickBot="1" x14ac:dyDescent="0.25"/>
    <row r="14" spans="2:15" ht="24.75" customHeight="1" x14ac:dyDescent="0.2">
      <c r="B14" s="15" t="s">
        <v>5</v>
      </c>
      <c r="C14" s="24">
        <v>2027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6" t="s">
        <v>21</v>
      </c>
    </row>
    <row r="15" spans="2:15" ht="15" thickBot="1" x14ac:dyDescent="0.25">
      <c r="B15" s="20" t="s">
        <v>1</v>
      </c>
      <c r="C15" s="12" t="s">
        <v>8</v>
      </c>
      <c r="D15" s="3" t="s">
        <v>9</v>
      </c>
      <c r="E15" s="3" t="s">
        <v>10</v>
      </c>
      <c r="F15" s="3" t="s">
        <v>11</v>
      </c>
      <c r="G15" s="3" t="s">
        <v>12</v>
      </c>
      <c r="H15" s="3" t="s">
        <v>13</v>
      </c>
      <c r="I15" s="3" t="s">
        <v>0</v>
      </c>
      <c r="J15" s="3" t="s">
        <v>2</v>
      </c>
      <c r="K15" s="3" t="s">
        <v>3</v>
      </c>
      <c r="L15" s="3" t="s">
        <v>4</v>
      </c>
      <c r="M15" s="3" t="s">
        <v>6</v>
      </c>
      <c r="N15" s="9" t="s">
        <v>7</v>
      </c>
      <c r="O15" s="27"/>
    </row>
    <row r="16" spans="2:15" ht="27" customHeight="1" x14ac:dyDescent="0.2">
      <c r="B16" s="17" t="s">
        <v>17</v>
      </c>
      <c r="C16" s="13">
        <v>136</v>
      </c>
      <c r="D16" s="7">
        <v>160</v>
      </c>
      <c r="E16" s="7">
        <v>184</v>
      </c>
      <c r="F16" s="7">
        <v>168</v>
      </c>
      <c r="G16" s="7">
        <v>136</v>
      </c>
      <c r="H16" s="7">
        <v>168</v>
      </c>
      <c r="I16" s="7">
        <v>176</v>
      </c>
      <c r="J16" s="7">
        <v>176</v>
      </c>
      <c r="K16" s="7">
        <v>176</v>
      </c>
      <c r="L16" s="7">
        <v>168</v>
      </c>
      <c r="M16" s="7">
        <v>144</v>
      </c>
      <c r="N16" s="10"/>
      <c r="O16" s="5"/>
    </row>
    <row r="17" spans="1:16" ht="27" customHeight="1" x14ac:dyDescent="0.2">
      <c r="B17" s="21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  <c r="O17" s="6"/>
    </row>
    <row r="18" spans="1:16" s="1" customFormat="1" ht="133.5" customHeight="1" thickBot="1" x14ac:dyDescent="0.25">
      <c r="B18" s="19" t="s">
        <v>20</v>
      </c>
      <c r="C18" s="14">
        <f>$C$17*C16</f>
        <v>0</v>
      </c>
      <c r="D18" s="14">
        <f t="shared" ref="D18:N18" si="1">$C$17*D16</f>
        <v>0</v>
      </c>
      <c r="E18" s="14">
        <f t="shared" si="1"/>
        <v>0</v>
      </c>
      <c r="F18" s="14">
        <f t="shared" si="1"/>
        <v>0</v>
      </c>
      <c r="G18" s="14">
        <f t="shared" si="1"/>
        <v>0</v>
      </c>
      <c r="H18" s="14">
        <f t="shared" si="1"/>
        <v>0</v>
      </c>
      <c r="I18" s="14">
        <f t="shared" si="1"/>
        <v>0</v>
      </c>
      <c r="J18" s="14">
        <f t="shared" si="1"/>
        <v>0</v>
      </c>
      <c r="K18" s="14">
        <f t="shared" si="1"/>
        <v>0</v>
      </c>
      <c r="L18" s="14">
        <f t="shared" si="1"/>
        <v>0</v>
      </c>
      <c r="M18" s="14">
        <f t="shared" si="1"/>
        <v>0</v>
      </c>
      <c r="N18" s="14">
        <f t="shared" si="1"/>
        <v>0</v>
      </c>
      <c r="O18" s="2">
        <f>SUM(C18:N18)</f>
        <v>0</v>
      </c>
    </row>
    <row r="21" spans="1:16" ht="35.25" customHeight="1" x14ac:dyDescent="0.2">
      <c r="C21" s="22" t="s">
        <v>14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1">
        <f>O18+O11</f>
        <v>0</v>
      </c>
    </row>
    <row r="22" spans="1:16" x14ac:dyDescent="0.2">
      <c r="C22" s="22" t="s">
        <v>15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6" ht="27" customHeight="1" x14ac:dyDescent="0.2"/>
    <row r="24" spans="1:16" ht="27" customHeight="1" x14ac:dyDescent="0.2"/>
    <row r="25" spans="1:16" s="1" customFormat="1" ht="97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8" spans="1:16" ht="24.75" customHeight="1" x14ac:dyDescent="0.2"/>
    <row r="30" spans="1:16" ht="27" customHeight="1" x14ac:dyDescent="0.2"/>
    <row r="31" spans="1:16" ht="27" customHeight="1" x14ac:dyDescent="0.2"/>
    <row r="32" spans="1:16" s="1" customFormat="1" ht="97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6" ht="36" customHeight="1" x14ac:dyDescent="0.2"/>
    <row r="37" ht="31.5" customHeight="1" x14ac:dyDescent="0.2"/>
  </sheetData>
  <mergeCells count="9">
    <mergeCell ref="C21:N21"/>
    <mergeCell ref="C22:N22"/>
    <mergeCell ref="B5:O5"/>
    <mergeCell ref="C7:N7"/>
    <mergeCell ref="O7:O8"/>
    <mergeCell ref="C14:N14"/>
    <mergeCell ref="O14:O15"/>
    <mergeCell ref="C10:N10"/>
    <mergeCell ref="C17:N17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7568 - TP Widełka - Rozbudowa pojemności magazynowej&amp;C&amp;P / &amp;N&amp;R2021-12-01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Wrona Franciszek (PRO)</cp:lastModifiedBy>
  <cp:lastPrinted>2021-12-01T20:59:38Z</cp:lastPrinted>
  <dcterms:created xsi:type="dcterms:W3CDTF">2021-06-24T20:48:23Z</dcterms:created>
  <dcterms:modified xsi:type="dcterms:W3CDTF">2026-05-27T08:05:54Z</dcterms:modified>
</cp:coreProperties>
</file>